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DATOS\PROYECTOS\P-16-02 PROYECTO SANEAMIENTO GELASIO ARAMBURU PASAI ANTXO\INGENIERIA\DOCUMENTO 0\DOCUMENTO\DOCUMENTO 1 MEMORIA Y ANEJOS\ANEJO 3 CÁLCULOS HIDRÁULICOS DEL DRENAJE Y SANEAMIENTO\AUXILIAR\"/>
    </mc:Choice>
  </mc:AlternateContent>
  <bookViews>
    <workbookView xWindow="600" yWindow="75" windowWidth="19320" windowHeight="12345" tabRatio="790"/>
  </bookViews>
  <sheets>
    <sheet name="Calculo caudal" sheetId="1" r:id="rId1"/>
    <sheet name="Isolineas I1-Id" sheetId="2" r:id="rId2"/>
    <sheet name="Mapa 2,33" sheetId="3" r:id="rId3"/>
    <sheet name="Mapa 5" sheetId="4" r:id="rId4"/>
    <sheet name="Mapa 10" sheetId="5" r:id="rId5"/>
    <sheet name="Mapa 25" sheetId="6" r:id="rId6"/>
    <sheet name="Mapa 50" sheetId="7" r:id="rId7"/>
    <sheet name="Mapa 100" sheetId="8" r:id="rId8"/>
    <sheet name="Mapa 500" sheetId="9" r:id="rId9"/>
    <sheet name="Mapa 1000" sheetId="10" r:id="rId10"/>
  </sheets>
  <calcPr calcId="152511"/>
</workbook>
</file>

<file path=xl/calcChain.xml><?xml version="1.0" encoding="utf-8"?>
<calcChain xmlns="http://schemas.openxmlformats.org/spreadsheetml/2006/main">
  <c r="B5" i="1" l="1"/>
  <c r="D5" i="1"/>
  <c r="B20" i="1"/>
  <c r="C20" i="1"/>
  <c r="D20" i="1"/>
  <c r="E20" i="1"/>
  <c r="F20" i="1"/>
  <c r="G20" i="1"/>
  <c r="H20" i="1"/>
  <c r="B10" i="1"/>
  <c r="D6" i="1"/>
  <c r="B12" i="1" l="1"/>
  <c r="D24" i="1" s="1"/>
  <c r="B24" i="1" l="1"/>
  <c r="E24" i="1"/>
  <c r="D12" i="1"/>
  <c r="F24" i="1"/>
  <c r="B14" i="1"/>
  <c r="D26" i="1" s="1"/>
  <c r="G24" i="1"/>
  <c r="C24" i="1"/>
  <c r="H24" i="1"/>
  <c r="C26" i="1" l="1"/>
  <c r="H26" i="1"/>
  <c r="B26" i="1"/>
  <c r="E26" i="1"/>
  <c r="F26" i="1"/>
  <c r="G26" i="1"/>
</calcChain>
</file>

<file path=xl/sharedStrings.xml><?xml version="1.0" encoding="utf-8"?>
<sst xmlns="http://schemas.openxmlformats.org/spreadsheetml/2006/main" count="45" uniqueCount="42">
  <si>
    <t>CALCULO DE CAUDALES EN CUENCAS INFERIORES A 50 KM2</t>
  </si>
  <si>
    <t>AREA DE LA CUENCA (m2)</t>
  </si>
  <si>
    <t>LONGITUD DEL CAUCE PRINCIPAL (m)</t>
  </si>
  <si>
    <t>COTA SUPERIOR CAUCE PRINCIPAL (m)</t>
  </si>
  <si>
    <t>COTA INFERIOR CAUCE PRINCIPAL (m)</t>
  </si>
  <si>
    <t>TIEMPO DE CONCENTRACION (horas)</t>
  </si>
  <si>
    <t>m2</t>
  </si>
  <si>
    <t>m</t>
  </si>
  <si>
    <t>km2</t>
  </si>
  <si>
    <t>km</t>
  </si>
  <si>
    <t>h</t>
  </si>
  <si>
    <t>CALCULO DE PENDIENTE CAUCE PRINCIPAL (m/m)</t>
  </si>
  <si>
    <t>m/m</t>
  </si>
  <si>
    <t>min</t>
  </si>
  <si>
    <t>COEFICIENTE DE FALTA DE UNIFORMIDAD</t>
  </si>
  <si>
    <t>PRECIPITACION MAXIMA DIARIA (Po)</t>
  </si>
  <si>
    <t>mm</t>
  </si>
  <si>
    <t>De los mapas de isomaximas, según el periordo de retorno</t>
  </si>
  <si>
    <t>INTENSIDAD DE LLUVIA DIARIA (Id)</t>
  </si>
  <si>
    <t>mm/h</t>
  </si>
  <si>
    <t>MAPA ISOLINEAS I1/Id</t>
  </si>
  <si>
    <t>PERIODO DE RETORNO TR (Años)</t>
  </si>
  <si>
    <t>COEFICIENTE DE ESCORRENTIA</t>
  </si>
  <si>
    <t>Determinar de la siguiente tabla</t>
  </si>
  <si>
    <t>CAUDAL (m3/s)</t>
  </si>
  <si>
    <t>m3/s</t>
  </si>
  <si>
    <t>ISOLINEA I1/Id</t>
  </si>
  <si>
    <t>Según isolineas de esta hoja</t>
  </si>
  <si>
    <t>INTENSIDAD DE LLUVIA MEDIA (I)</t>
  </si>
  <si>
    <t>TIPO DE SUELO</t>
  </si>
  <si>
    <t>C</t>
  </si>
  <si>
    <t>Pavimentos y zonas urbanas intensivas</t>
  </si>
  <si>
    <t>Zonas urbanas residenciales / Terrenos impermeable, vegetación escasa</t>
  </si>
  <si>
    <t>Terrenos permeables vegetación escasa / Terrenos impermeables vegetación densa</t>
  </si>
  <si>
    <t>Terrenos permeables vegetación densa / Terrenos impermeables bosque frondoso</t>
  </si>
  <si>
    <t>Terrenos permeables, bosque frondoso</t>
  </si>
  <si>
    <t>0,7 - 0,9</t>
  </si>
  <si>
    <t>0,8 - 1</t>
  </si>
  <si>
    <t>0,6 - 0,8</t>
  </si>
  <si>
    <t>0,5 - 0,7</t>
  </si>
  <si>
    <t>0,4 - 0,6</t>
  </si>
  <si>
    <t>NUMERO DE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</si>
</sst>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164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8" borderId="0" xfId="0" applyFill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38099</xdr:rowOff>
    </xdr:from>
    <xdr:to>
      <xdr:col>10</xdr:col>
      <xdr:colOff>85627</xdr:colOff>
      <xdr:row>35</xdr:row>
      <xdr:rowOff>66674</xdr:rowOff>
    </xdr:to>
    <xdr:pic>
      <xdr:nvPicPr>
        <xdr:cNvPr id="10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3350" y="228599"/>
          <a:ext cx="7572277" cy="6505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2.33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5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1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25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5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10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50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132000</xdr:colOff>
      <xdr:row>40</xdr:row>
      <xdr:rowOff>16560</xdr:rowOff>
    </xdr:to>
    <xdr:pic>
      <xdr:nvPicPr>
        <xdr:cNvPr id="2" name="1 Imagen" descr="Apendice 2 Mapas de isohietas maximas_100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00000" cy="7636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tabSelected="1" workbookViewId="0">
      <selection activeCell="E32" sqref="E32"/>
    </sheetView>
  </sheetViews>
  <sheetFormatPr baseColWidth="10" defaultRowHeight="15" x14ac:dyDescent="0.25"/>
  <cols>
    <col min="1" max="1" width="53.140625" bestFit="1" customWidth="1"/>
    <col min="2" max="2" width="12.5703125" style="1" bestFit="1" customWidth="1"/>
    <col min="3" max="8" width="11.5703125" bestFit="1" customWidth="1"/>
    <col min="9" max="9" width="23.85546875" customWidth="1"/>
  </cols>
  <sheetData>
    <row r="2" spans="1:10" ht="17.25" x14ac:dyDescent="0.3">
      <c r="A2" s="4" t="s">
        <v>0</v>
      </c>
    </row>
    <row r="4" spans="1:10" x14ac:dyDescent="0.25">
      <c r="A4" t="s">
        <v>41</v>
      </c>
      <c r="B4" s="15">
        <v>5</v>
      </c>
    </row>
    <row r="5" spans="1:10" x14ac:dyDescent="0.25">
      <c r="A5" t="s">
        <v>1</v>
      </c>
      <c r="B5" s="9">
        <f>50*13</f>
        <v>650</v>
      </c>
      <c r="C5" t="s">
        <v>6</v>
      </c>
      <c r="D5" s="7">
        <f>B5/1000000</f>
        <v>6.4999999999999997E-4</v>
      </c>
      <c r="E5" t="s">
        <v>8</v>
      </c>
      <c r="F5" t="s">
        <v>22</v>
      </c>
      <c r="I5" s="14">
        <v>1</v>
      </c>
    </row>
    <row r="6" spans="1:10" x14ac:dyDescent="0.25">
      <c r="A6" t="s">
        <v>2</v>
      </c>
      <c r="B6" s="10">
        <v>17</v>
      </c>
      <c r="C6" t="s">
        <v>7</v>
      </c>
      <c r="D6" s="1">
        <f>B6/1000</f>
        <v>1.7000000000000001E-2</v>
      </c>
      <c r="E6" t="s">
        <v>9</v>
      </c>
      <c r="I6" s="5" t="s">
        <v>23</v>
      </c>
    </row>
    <row r="7" spans="1:10" x14ac:dyDescent="0.25">
      <c r="A7" t="s">
        <v>3</v>
      </c>
      <c r="B7" s="11">
        <v>3.68</v>
      </c>
      <c r="C7" t="s">
        <v>7</v>
      </c>
      <c r="F7" s="16" t="s">
        <v>29</v>
      </c>
      <c r="G7" s="16"/>
      <c r="H7" s="16"/>
      <c r="J7" s="1" t="s">
        <v>30</v>
      </c>
    </row>
    <row r="8" spans="1:10" x14ac:dyDescent="0.25">
      <c r="A8" t="s">
        <v>4</v>
      </c>
      <c r="B8" s="12">
        <v>3.35</v>
      </c>
      <c r="C8" t="s">
        <v>7</v>
      </c>
      <c r="F8" s="17" t="s">
        <v>31</v>
      </c>
      <c r="G8" s="17"/>
      <c r="H8" s="17"/>
      <c r="I8" s="18"/>
      <c r="J8" s="1" t="s">
        <v>37</v>
      </c>
    </row>
    <row r="9" spans="1:10" x14ac:dyDescent="0.25">
      <c r="F9" s="17" t="s">
        <v>32</v>
      </c>
      <c r="G9" s="17"/>
      <c r="H9" s="17"/>
      <c r="I9" s="18"/>
      <c r="J9" s="1" t="s">
        <v>36</v>
      </c>
    </row>
    <row r="10" spans="1:10" x14ac:dyDescent="0.25">
      <c r="A10" t="s">
        <v>11</v>
      </c>
      <c r="B10" s="2">
        <f>(B7-B8)/B6</f>
        <v>1.9411764705882358E-2</v>
      </c>
      <c r="C10" t="s">
        <v>12</v>
      </c>
      <c r="F10" s="17" t="s">
        <v>33</v>
      </c>
      <c r="G10" s="17"/>
      <c r="H10" s="17"/>
      <c r="I10" s="18"/>
      <c r="J10" s="1" t="s">
        <v>38</v>
      </c>
    </row>
    <row r="11" spans="1:10" x14ac:dyDescent="0.25">
      <c r="F11" s="17" t="s">
        <v>34</v>
      </c>
      <c r="G11" s="17"/>
      <c r="H11" s="17"/>
      <c r="I11" s="18"/>
      <c r="J11" s="1" t="s">
        <v>39</v>
      </c>
    </row>
    <row r="12" spans="1:10" x14ac:dyDescent="0.25">
      <c r="A12" t="s">
        <v>5</v>
      </c>
      <c r="B12" s="2">
        <f>0.3*((D6/(B10^0.25))^0.76)</f>
        <v>2.8676759985771655E-2</v>
      </c>
      <c r="C12" t="s">
        <v>10</v>
      </c>
      <c r="D12" s="3">
        <f>B12*60</f>
        <v>1.7206055991462992</v>
      </c>
      <c r="E12" t="s">
        <v>13</v>
      </c>
      <c r="F12" s="17" t="s">
        <v>35</v>
      </c>
      <c r="G12" s="17"/>
      <c r="H12" s="17"/>
      <c r="I12" s="18"/>
      <c r="J12" s="1" t="s">
        <v>40</v>
      </c>
    </row>
    <row r="13" spans="1:10" x14ac:dyDescent="0.25">
      <c r="F13" s="16"/>
      <c r="G13" s="16"/>
      <c r="H13" s="16"/>
    </row>
    <row r="14" spans="1:10" x14ac:dyDescent="0.25">
      <c r="A14" t="s">
        <v>14</v>
      </c>
      <c r="B14" s="2">
        <f>1+((B12^1.25)/((B12^1.25)+14))</f>
        <v>1.0008422066113842</v>
      </c>
      <c r="F14" s="16"/>
      <c r="G14" s="16"/>
      <c r="H14" s="16"/>
    </row>
    <row r="16" spans="1:10" x14ac:dyDescent="0.25">
      <c r="A16" t="s">
        <v>21</v>
      </c>
      <c r="B16" s="1">
        <v>5</v>
      </c>
      <c r="C16" s="1">
        <v>10</v>
      </c>
      <c r="D16" s="1">
        <v>25</v>
      </c>
      <c r="E16" s="1">
        <v>50</v>
      </c>
      <c r="F16" s="1">
        <v>100</v>
      </c>
      <c r="G16" s="1">
        <v>500</v>
      </c>
      <c r="H16" s="1">
        <v>1000</v>
      </c>
    </row>
    <row r="17" spans="1:9" x14ac:dyDescent="0.25">
      <c r="A17" t="s">
        <v>15</v>
      </c>
      <c r="B17" s="9">
        <v>110</v>
      </c>
      <c r="C17" s="9">
        <v>140</v>
      </c>
      <c r="D17" s="9">
        <v>155</v>
      </c>
      <c r="E17" s="9">
        <v>200</v>
      </c>
      <c r="F17" s="9">
        <v>220</v>
      </c>
      <c r="G17" s="9">
        <v>260</v>
      </c>
      <c r="H17" s="9">
        <v>280</v>
      </c>
      <c r="I17" t="s">
        <v>16</v>
      </c>
    </row>
    <row r="18" spans="1:9" x14ac:dyDescent="0.25">
      <c r="B18" t="s">
        <v>17</v>
      </c>
    </row>
    <row r="20" spans="1:9" x14ac:dyDescent="0.25">
      <c r="A20" t="s">
        <v>18</v>
      </c>
      <c r="B20" s="2">
        <f>B17/24</f>
        <v>4.583333333333333</v>
      </c>
      <c r="C20" s="2">
        <f t="shared" ref="C20:H20" si="0">C17/24</f>
        <v>5.833333333333333</v>
      </c>
      <c r="D20" s="2">
        <f t="shared" si="0"/>
        <v>6.458333333333333</v>
      </c>
      <c r="E20" s="2">
        <f t="shared" si="0"/>
        <v>8.3333333333333339</v>
      </c>
      <c r="F20" s="2">
        <f t="shared" si="0"/>
        <v>9.1666666666666661</v>
      </c>
      <c r="G20" s="2">
        <f t="shared" si="0"/>
        <v>10.833333333333334</v>
      </c>
      <c r="H20" s="2">
        <f t="shared" si="0"/>
        <v>11.666666666666666</v>
      </c>
      <c r="I20" t="s">
        <v>19</v>
      </c>
    </row>
    <row r="22" spans="1:9" x14ac:dyDescent="0.25">
      <c r="A22" t="s">
        <v>26</v>
      </c>
      <c r="B22" s="13">
        <v>9</v>
      </c>
      <c r="C22" t="s">
        <v>27</v>
      </c>
    </row>
    <row r="24" spans="1:9" x14ac:dyDescent="0.25">
      <c r="A24" t="s">
        <v>28</v>
      </c>
      <c r="B24" s="2">
        <f t="shared" ref="B24:H24" si="1">B20*(($B$22)^(3.531-2.528*($B$12^0.1)))</f>
        <v>218.49204300362805</v>
      </c>
      <c r="C24" s="2">
        <f t="shared" si="1"/>
        <v>278.0807820046175</v>
      </c>
      <c r="D24" s="2">
        <f t="shared" si="1"/>
        <v>307.87515150511223</v>
      </c>
      <c r="E24" s="2">
        <f t="shared" si="1"/>
        <v>397.25826000659652</v>
      </c>
      <c r="F24" s="2">
        <f t="shared" si="1"/>
        <v>436.98408600725611</v>
      </c>
      <c r="G24" s="2">
        <f t="shared" si="1"/>
        <v>516.43573800857541</v>
      </c>
      <c r="H24" s="2">
        <f t="shared" si="1"/>
        <v>556.16156400923501</v>
      </c>
      <c r="I24" t="s">
        <v>19</v>
      </c>
    </row>
    <row r="26" spans="1:9" x14ac:dyDescent="0.25">
      <c r="A26" t="s">
        <v>24</v>
      </c>
      <c r="B26" s="8">
        <f>$B$14*$I$5*B24*$D$5/3.6</f>
        <v>3.9483177219557596E-2</v>
      </c>
      <c r="C26" s="8">
        <f t="shared" ref="C26:H26" si="2">$B$14*$I$5*C24*$D$5/3.6</f>
        <v>5.0251316461255122E-2</v>
      </c>
      <c r="D26" s="8">
        <f t="shared" si="2"/>
        <v>5.5635386082103881E-2</v>
      </c>
      <c r="E26" s="8">
        <f t="shared" si="2"/>
        <v>7.1787594944650188E-2</v>
      </c>
      <c r="F26" s="8">
        <f t="shared" si="2"/>
        <v>7.8966354439115191E-2</v>
      </c>
      <c r="G26" s="8">
        <f t="shared" si="2"/>
        <v>9.332387342804524E-2</v>
      </c>
      <c r="H26" s="8">
        <f t="shared" si="2"/>
        <v>0.10050263292251024</v>
      </c>
      <c r="I26" s="6" t="s">
        <v>25</v>
      </c>
    </row>
  </sheetData>
  <sheetProtection password="D533" sheet="1" objects="1" scenarios="1"/>
  <mergeCells count="8">
    <mergeCell ref="F7:H7"/>
    <mergeCell ref="F13:H13"/>
    <mergeCell ref="F14:H14"/>
    <mergeCell ref="F8:I8"/>
    <mergeCell ref="F9:I9"/>
    <mergeCell ref="F10:I10"/>
    <mergeCell ref="F11:I11"/>
    <mergeCell ref="F12:I12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1200" verticalDpi="1200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9" sqref="M19"/>
    </sheetView>
  </sheetViews>
  <sheetFormatPr baseColWidth="10" defaultRowHeight="15" x14ac:dyDescent="0.25"/>
  <sheetData>
    <row r="1" spans="1:1" x14ac:dyDescent="0.25">
      <c r="A1" t="s">
        <v>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Calculo caudal</vt:lpstr>
      <vt:lpstr>Isolineas I1-Id</vt:lpstr>
      <vt:lpstr>Mapa 2,33</vt:lpstr>
      <vt:lpstr>Mapa 5</vt:lpstr>
      <vt:lpstr>Mapa 10</vt:lpstr>
      <vt:lpstr>Mapa 25</vt:lpstr>
      <vt:lpstr>Mapa 50</vt:lpstr>
      <vt:lpstr>Mapa 100</vt:lpstr>
      <vt:lpstr>Mapa 500</vt:lpstr>
      <vt:lpstr>Mapa 1000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Usuario4</cp:lastModifiedBy>
  <cp:lastPrinted>2011-10-13T09:57:35Z</cp:lastPrinted>
  <dcterms:created xsi:type="dcterms:W3CDTF">2011-07-08T10:34:09Z</dcterms:created>
  <dcterms:modified xsi:type="dcterms:W3CDTF">2016-06-14T10:28:02Z</dcterms:modified>
</cp:coreProperties>
</file>